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2120" windowHeight="9060"/>
  </bookViews>
  <sheets>
    <sheet name="RESUMEN" sheetId="3" r:id="rId1"/>
    <sheet name="DIR(05019995141900)" sheetId="4" r:id="rId2"/>
    <sheet name="DIR(COC960306VE5)" sheetId="5" r:id="rId3"/>
    <sheet name="DIR(ICL150313HB3)" sheetId="6" r:id="rId4"/>
    <sheet name="DIR(SCL061115MC6)" sheetId="7" r:id="rId5"/>
    <sheet name="DIR(SLO150219HS8)" sheetId="8" r:id="rId6"/>
    <sheet name="DIR(SWT100318CG4)" sheetId="9" r:id="rId7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23" i="3" l="1"/>
  <c r="H21" i="3"/>
  <c r="H19" i="3" l="1"/>
  <c r="G19" i="3"/>
  <c r="G16" i="3"/>
  <c r="G15" i="3"/>
  <c r="G13" i="3"/>
  <c r="H17" i="3"/>
  <c r="H16" i="3"/>
  <c r="H15" i="3"/>
  <c r="H14" i="3"/>
  <c r="H13" i="3"/>
  <c r="H12" i="3"/>
  <c r="J17" i="3" l="1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I19" i="3" s="1"/>
  <c r="F12" i="3"/>
  <c r="E12" i="3"/>
  <c r="D12" i="3"/>
  <c r="C12" i="3"/>
  <c r="N15" i="4"/>
  <c r="M17" i="4"/>
  <c r="L17" i="4"/>
  <c r="K17" i="4"/>
  <c r="J17" i="4"/>
  <c r="I17" i="4"/>
  <c r="N17" i="4" s="1"/>
  <c r="J19" i="3"/>
  <c r="E19" i="3"/>
  <c r="D19" i="3"/>
  <c r="F19" i="3"/>
  <c r="N17" i="5" l="1"/>
</calcChain>
</file>

<file path=xl/sharedStrings.xml><?xml version="1.0" encoding="utf-8"?>
<sst xmlns="http://schemas.openxmlformats.org/spreadsheetml/2006/main" count="273" uniqueCount="80">
  <si>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</si>
  <si>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</si>
  <si>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</si>
  <si>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</si>
  <si>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</si>
  <si>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</si>
  <si>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</si>
  <si>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</si>
  <si>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</si>
  <si>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</si>
  <si>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</si>
  <si>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</si>
  <si>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</si>
  <si>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</si>
  <si>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</si>
  <si>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</si>
  <si>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</si>
  <si>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</si>
  <si>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</si>
  <si>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</si>
  <si>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</si>
  <si>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</si>
  <si>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</si>
  <si>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</si>
  <si>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</si>
  <si>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</si>
  <si>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</si>
  <si>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</si>
  <si>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</si>
  <si>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</si>
  <si>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</si>
  <si>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</si>
  <si>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</si>
  <si>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01/09/2015 - 30/09/2015 []</t>
  </si>
  <si>
    <t>MEXICO</t>
  </si>
  <si>
    <t>[05019995141900]  EDITORA Y LIBRERIA CULTURAL, S. DE R.L.</t>
  </si>
  <si>
    <t>EDITORA Y LIBRERIA CULTURAL, S. DE R.L.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</si>
  <si>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</si>
  <si>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</si>
  <si>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</si>
  <si>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05019995141900</t>
  </si>
  <si>
    <t>23/09/2015</t>
  </si>
  <si>
    <t xml:space="preserve">DP              </t>
  </si>
  <si>
    <t xml:space="preserve">                        </t>
  </si>
  <si>
    <t>pago factura 993 V/PAGO DOC. NO. F993</t>
  </si>
  <si>
    <t xml:space="preserve"> </t>
  </si>
  <si>
    <t>23/10/2015</t>
  </si>
  <si>
    <t>01/09/2015 - 30/09/2015</t>
  </si>
  <si>
    <t>[COC960306VE5]  COMERCIALIZADORA OCEVER, S.A. DE C.V.</t>
  </si>
  <si>
    <t>COMERCIALIZADORA OCEVER, S.A. DE C.V.</t>
  </si>
  <si>
    <t>COC960306VE5</t>
  </si>
  <si>
    <t>14/09/2015</t>
  </si>
  <si>
    <t>PAGO COMPLEMENTO DE FACTURAS 1128,1129_x000D_
 V/PAGO DOC. NO. F1129, F1128</t>
  </si>
  <si>
    <t>14/10/2015</t>
  </si>
  <si>
    <t>[ICL150313HB3]  IMPORTADORA CAT LINE, S. DE R.L. DE C.V.</t>
  </si>
  <si>
    <t>IMPORTADORA CAT LINE, S. DE R.L. DE C.V.</t>
  </si>
  <si>
    <t>ICL150313HB3</t>
  </si>
  <si>
    <t>25/09/2015</t>
  </si>
  <si>
    <t>pago a cuenta de facturas V/PAGO DOC. NO. F1207</t>
  </si>
  <si>
    <t>25/10/2015</t>
  </si>
  <si>
    <t>[SCL061115MC6]  Servicios Comerciales de Logistica S.A. de C.V.</t>
  </si>
  <si>
    <t>Servicios Comerciales de Logistica S.A. de C.V.</t>
  </si>
  <si>
    <t>SCL061115MC6</t>
  </si>
  <si>
    <t>02/09/2015</t>
  </si>
  <si>
    <t>OC 1270</t>
  </si>
  <si>
    <t>10/09/2015</t>
  </si>
  <si>
    <t>[SLO150219HS8]  SENNI LOGISTICS, S.A. DE C.V.</t>
  </si>
  <si>
    <t>SENNI LOGISTICS, S.A. DE C.V.</t>
  </si>
  <si>
    <t>SLO150219HS8</t>
  </si>
  <si>
    <t>29/09/2015</t>
  </si>
  <si>
    <t>pago factura 1105 V/PAGO DOC. NO. F1105</t>
  </si>
  <si>
    <t>29/10/2015</t>
  </si>
  <si>
    <t>[SWT100318CG4]  Salette World Trading S.A. de C.V.</t>
  </si>
  <si>
    <t>Salette World Trading S.A. de C.V.</t>
  </si>
  <si>
    <t>SWT100318CG4</t>
  </si>
  <si>
    <t>PAGO FACTURA  1157 V/PAGO DOC. NO. F1157</t>
  </si>
  <si>
    <t>IVA</t>
  </si>
  <si>
    <t>SUB TOTAL</t>
  </si>
  <si>
    <t>c/iva</t>
  </si>
  <si>
    <t>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</si>
</sst>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8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39" fontId="0" fillId="3" borderId="0" xfId="0" applyNumberFormat="1" applyFill="1" applyAlignment="1">
      <alignment vertical="distributed"/>
    </xf>
    <xf numFmtId="168" fontId="0" fillId="0" borderId="0" xfId="0" applyNumberFormat="1" applyBorder="1" applyAlignment="1"/>
    <xf numFmtId="39" fontId="0" fillId="0" borderId="0" xfId="0" applyNumberFormat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8"/>
  <sheetViews>
    <sheetView showGridLines="0" tabSelected="1" workbookViewId="0">
      <pane ySplit="10" topLeftCell="A11" activePane="bottomLeft" state="frozen"/>
      <selection pane="bottomLeft" activeCell="H21" sqref="H21"/>
    </sheetView>
  </sheetViews>
  <sheetFormatPr baseColWidth="10" defaultRowHeight="12.75" x14ac:dyDescent="0.2"/>
  <cols>
    <col min="1" max="1" width="3.7109375" customWidth="1"/>
    <col min="2" max="2" width="17.14062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1" t="s">
        <v>15</v>
      </c>
      <c r="J4" s="52">
        <v>0.68884259259259262</v>
      </c>
    </row>
    <row r="5" spans="1:10" ht="15" customHeight="1" x14ac:dyDescent="0.25">
      <c r="A5" s="57"/>
      <c r="B5" s="57"/>
      <c r="C5" s="59"/>
      <c r="D5" s="59"/>
      <c r="E5" s="59"/>
      <c r="F5" s="59"/>
      <c r="G5" s="48"/>
      <c r="H5" s="48"/>
      <c r="I5" s="33" t="s">
        <v>16</v>
      </c>
      <c r="J5" s="42">
        <v>42296</v>
      </c>
    </row>
    <row r="6" spans="1:10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8" t="s">
        <v>28</v>
      </c>
    </row>
    <row r="10" spans="1:10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 t="s">
        <v>76</v>
      </c>
      <c r="H10" s="47" t="s">
        <v>77</v>
      </c>
      <c r="I10" s="23" t="s">
        <v>22</v>
      </c>
      <c r="J10" s="58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5019995141900</v>
      </c>
      <c r="C12" s="7" t="str">
        <f>'DIR(05019995141900)'!C4</f>
        <v>EDITORA Y LIBRERIA CULTURAL, S. DE R.L.</v>
      </c>
      <c r="D12" s="5">
        <f>'DIR(05019995141900)'!I17</f>
        <v>0</v>
      </c>
      <c r="E12" s="5">
        <f>'DIR(05019995141900)'!J17</f>
        <v>0</v>
      </c>
      <c r="F12" s="5">
        <f>'DIR(05019995141900)'!K17</f>
        <v>12199</v>
      </c>
      <c r="G12" s="5">
        <v>0</v>
      </c>
      <c r="H12" s="5">
        <f>+F12-G12</f>
        <v>12199</v>
      </c>
      <c r="I12" s="5">
        <f>'DIR(05019995141900)'!L17</f>
        <v>0</v>
      </c>
      <c r="J12" s="5">
        <f>'DIR(05019995141900)'!N17</f>
        <v>-12199</v>
      </c>
    </row>
    <row r="13" spans="1:10" s="4" customFormat="1" ht="12.95" customHeight="1" x14ac:dyDescent="0.2">
      <c r="A13" s="3">
        <v>2</v>
      </c>
      <c r="B13" s="6" t="s">
        <v>50</v>
      </c>
      <c r="C13" s="7" t="str">
        <f>'DIR(COC960306VE5)'!C4</f>
        <v>COMERCIALIZADORA OCEVER, S.A. DE C.V.</v>
      </c>
      <c r="D13" s="5">
        <f>'DIR(COC960306VE5)'!I17</f>
        <v>0</v>
      </c>
      <c r="E13" s="5">
        <f>'DIR(COC960306VE5)'!J17</f>
        <v>0</v>
      </c>
      <c r="F13" s="5">
        <f>'DIR(COC960306VE5)'!K17</f>
        <v>27477.26</v>
      </c>
      <c r="G13" s="5">
        <f>+F13/1.16*0.16</f>
        <v>3789.9668965517239</v>
      </c>
      <c r="H13" s="78">
        <f t="shared" ref="H13:H17" si="0">+F13-G13</f>
        <v>23687.293103448275</v>
      </c>
      <c r="I13" s="5">
        <f>'DIR(COC960306VE5)'!L17</f>
        <v>0</v>
      </c>
      <c r="J13" s="5">
        <f>'DIR(COC960306VE5)'!N17</f>
        <v>-27477.26</v>
      </c>
    </row>
    <row r="14" spans="1:10" s="4" customFormat="1" ht="12.95" customHeight="1" x14ac:dyDescent="0.2">
      <c r="A14" s="3">
        <v>3</v>
      </c>
      <c r="B14" s="6" t="s">
        <v>56</v>
      </c>
      <c r="C14" s="7" t="str">
        <f>'DIR(ICL150313HB3)'!C4</f>
        <v>IMPORTADORA CAT LINE, S. DE R.L. DE C.V.</v>
      </c>
      <c r="D14" s="5">
        <f>'DIR(ICL150313HB3)'!I17</f>
        <v>0</v>
      </c>
      <c r="E14" s="5">
        <f>'DIR(ICL150313HB3)'!J17</f>
        <v>0</v>
      </c>
      <c r="F14" s="5">
        <f>'DIR(ICL150313HB3)'!K17</f>
        <v>30816</v>
      </c>
      <c r="G14" s="5">
        <v>0</v>
      </c>
      <c r="H14" s="5">
        <f t="shared" si="0"/>
        <v>30816</v>
      </c>
      <c r="I14" s="5">
        <f>'DIR(ICL150313HB3)'!L17</f>
        <v>0</v>
      </c>
      <c r="J14" s="5">
        <f>'DIR(ICL150313HB3)'!N17</f>
        <v>-30816</v>
      </c>
    </row>
    <row r="15" spans="1:10" s="4" customFormat="1" ht="12.95" customHeight="1" x14ac:dyDescent="0.2">
      <c r="A15" s="3">
        <v>4</v>
      </c>
      <c r="B15" s="6" t="s">
        <v>62</v>
      </c>
      <c r="C15" s="7" t="str">
        <f>'DIR(SCL061115MC6)'!C4</f>
        <v>Servicios Comerciales de Logistica S.A. de C.V.</v>
      </c>
      <c r="D15" s="5">
        <f>'DIR(SCL061115MC6)'!I17</f>
        <v>0</v>
      </c>
      <c r="E15" s="5">
        <f>'DIR(SCL061115MC6)'!J17</f>
        <v>0</v>
      </c>
      <c r="F15" s="5">
        <f>'DIR(SCL061115MC6)'!K17</f>
        <v>16800</v>
      </c>
      <c r="G15" s="5">
        <f>+F15/1.16*0.16</f>
        <v>2317.2413793103451</v>
      </c>
      <c r="H15" s="78">
        <f t="shared" si="0"/>
        <v>14482.758620689656</v>
      </c>
      <c r="I15" s="5">
        <f>'DIR(SCL061115MC6)'!L17</f>
        <v>0</v>
      </c>
      <c r="J15" s="5">
        <f>'DIR(SCL061115MC6)'!N17</f>
        <v>-16800</v>
      </c>
    </row>
    <row r="16" spans="1:10" s="4" customFormat="1" ht="12.95" customHeight="1" x14ac:dyDescent="0.2">
      <c r="A16" s="3">
        <v>5</v>
      </c>
      <c r="B16" s="6" t="s">
        <v>68</v>
      </c>
      <c r="C16" s="7" t="str">
        <f>'DIR(SLO150219HS8)'!C4</f>
        <v>SENNI LOGISTICS, S.A. DE C.V.</v>
      </c>
      <c r="D16" s="5">
        <f>'DIR(SLO150219HS8)'!I17</f>
        <v>0</v>
      </c>
      <c r="E16" s="5">
        <f>'DIR(SLO150219HS8)'!J17</f>
        <v>0</v>
      </c>
      <c r="F16" s="5">
        <f>'DIR(SLO150219HS8)'!K17</f>
        <v>4306.5</v>
      </c>
      <c r="G16" s="5">
        <f>+F16/1.16*0.16</f>
        <v>594.00000000000011</v>
      </c>
      <c r="H16" s="78">
        <f t="shared" si="0"/>
        <v>3712.5</v>
      </c>
      <c r="I16" s="5">
        <f>'DIR(SLO150219HS8)'!L17</f>
        <v>0</v>
      </c>
      <c r="J16" s="5">
        <f>'DIR(SLO150219HS8)'!N17</f>
        <v>-4306.5</v>
      </c>
    </row>
    <row r="17" spans="1:10" s="4" customFormat="1" ht="12.95" customHeight="1" x14ac:dyDescent="0.2">
      <c r="A17" s="3">
        <v>6</v>
      </c>
      <c r="B17" s="6" t="s">
        <v>74</v>
      </c>
      <c r="C17" s="7" t="str">
        <f>'DIR(SWT100318CG4)'!C4</f>
        <v>Salette World Trading S.A. de C.V.</v>
      </c>
      <c r="D17" s="5">
        <f>'DIR(SWT100318CG4)'!I17</f>
        <v>0</v>
      </c>
      <c r="E17" s="5">
        <f>'DIR(SWT100318CG4)'!J17</f>
        <v>0</v>
      </c>
      <c r="F17" s="5">
        <f>'DIR(SWT100318CG4)'!K17</f>
        <v>46702.8</v>
      </c>
      <c r="G17" s="5">
        <v>0</v>
      </c>
      <c r="H17" s="5">
        <f t="shared" si="0"/>
        <v>46702.8</v>
      </c>
      <c r="I17" s="5">
        <f>'DIR(SWT100318CG4)'!L17</f>
        <v>0</v>
      </c>
      <c r="J17" s="5">
        <f>'DIR(SWT100318CG4)'!N17</f>
        <v>-46702.8</v>
      </c>
    </row>
    <row r="18" spans="1:10" s="4" customFormat="1" ht="12.95" customHeight="1" x14ac:dyDescent="0.2">
      <c r="A18" s="3"/>
      <c r="B18" s="6"/>
      <c r="C18" s="6"/>
      <c r="D18" s="5"/>
      <c r="E18" s="5"/>
      <c r="F18" s="5"/>
      <c r="G18" s="5"/>
      <c r="H18" s="5"/>
      <c r="I18" s="5"/>
      <c r="J18" s="5"/>
    </row>
    <row r="19" spans="1:10" ht="15" customHeight="1" x14ac:dyDescent="0.2">
      <c r="A19" s="62" t="s">
        <v>3</v>
      </c>
      <c r="B19" s="62"/>
      <c r="C19" s="63"/>
      <c r="D19" s="30">
        <f>SUBTOTAL(9,D11:D18)</f>
        <v>0</v>
      </c>
      <c r="E19" s="30">
        <f>SUBTOTAL(9,E11:E18)</f>
        <v>0</v>
      </c>
      <c r="F19" s="30">
        <f>SUBTOTAL(9,F11:F18)</f>
        <v>138301.56</v>
      </c>
      <c r="G19" s="30">
        <f>SUM(G12:G17)</f>
        <v>6701.2082758620691</v>
      </c>
      <c r="H19" s="30">
        <f>SUM(H12:H17)</f>
        <v>131600.35172413793</v>
      </c>
      <c r="I19" s="30">
        <f>SUBTOTAL(9,I11:I18)</f>
        <v>0</v>
      </c>
      <c r="J19" s="30">
        <f>SUBTOTAL(9,J11:J18)</f>
        <v>-138301.56</v>
      </c>
    </row>
    <row r="20" spans="1:10" ht="15" customHeight="1" x14ac:dyDescent="0.2"/>
    <row r="21" spans="1:10" ht="15" customHeight="1" x14ac:dyDescent="0.2">
      <c r="A21" s="2"/>
      <c r="B21" s="2"/>
      <c r="C21" s="2"/>
      <c r="D21" s="2"/>
      <c r="E21" s="2"/>
      <c r="F21" s="2"/>
      <c r="G21" s="2"/>
      <c r="H21" s="79">
        <f>+H13+H15+H16</f>
        <v>41882.551724137928</v>
      </c>
      <c r="I21" s="81" t="s">
        <v>78</v>
      </c>
      <c r="J21" s="2"/>
    </row>
    <row r="22" spans="1:10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customHeight="1" x14ac:dyDescent="0.2">
      <c r="A23" s="2"/>
      <c r="B23" s="2"/>
      <c r="C23" s="2"/>
      <c r="D23" s="2"/>
      <c r="E23" s="2"/>
      <c r="F23" s="2"/>
      <c r="G23" s="2"/>
      <c r="H23" s="80">
        <f>+H19-H21</f>
        <v>89717.8</v>
      </c>
      <c r="I23" s="81" t="s">
        <v>79</v>
      </c>
      <c r="J23" s="2"/>
    </row>
    <row r="24" spans="1:10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</sheetData>
  <mergeCells count="13">
    <mergeCell ref="A19:C19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42296</v>
      </c>
      <c r="L7" s="51">
        <v>0.68883101851851858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662982</v>
      </c>
      <c r="F15" s="9" t="s">
        <v>44</v>
      </c>
      <c r="G15" s="10" t="s">
        <v>45</v>
      </c>
      <c r="H15" s="13">
        <v>15.747</v>
      </c>
      <c r="I15" s="11"/>
      <c r="J15" s="11"/>
      <c r="K15" s="11">
        <v>12199</v>
      </c>
      <c r="L15" s="11">
        <v>0</v>
      </c>
      <c r="M15" s="11">
        <v>0</v>
      </c>
      <c r="N15" s="11">
        <f>(N14)+(I15)-(K15)+(M15)</f>
        <v>-12199</v>
      </c>
      <c r="O15" s="39">
        <v>26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12199</v>
      </c>
      <c r="L17" s="28">
        <f>SUBTOTAL(9,L14:L16)</f>
        <v>0</v>
      </c>
      <c r="M17" s="28">
        <f>SUBTOTAL(9,M14:M16)</f>
        <v>0</v>
      </c>
      <c r="N17" s="28">
        <f>+N14+I17-K17+M17</f>
        <v>-12199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42296</v>
      </c>
      <c r="L7" s="51">
        <v>0.68883101851851858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3764012</v>
      </c>
      <c r="F15" s="53" t="s">
        <v>52</v>
      </c>
      <c r="G15" s="10" t="s">
        <v>45</v>
      </c>
      <c r="H15" s="13">
        <v>16.7773</v>
      </c>
      <c r="I15" s="11"/>
      <c r="J15" s="11"/>
      <c r="K15" s="11">
        <v>27477.26</v>
      </c>
      <c r="L15" s="11">
        <v>0</v>
      </c>
      <c r="M15" s="11">
        <v>0</v>
      </c>
      <c r="N15" s="11">
        <f>(N14)+(I15)-(K15)+(M15)</f>
        <v>-27477.26</v>
      </c>
      <c r="O15" s="39">
        <v>35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27477.26</v>
      </c>
      <c r="L17" s="28">
        <f>SUBTOTAL(9,L14:L16)</f>
        <v>0</v>
      </c>
      <c r="M17" s="28">
        <f>SUBTOTAL(9,M14:M16)</f>
        <v>0</v>
      </c>
      <c r="N17" s="28">
        <f>+N14+I17-K17+M17</f>
        <v>-27477.26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54</v>
      </c>
      <c r="D3" s="64"/>
      <c r="E3" s="64"/>
      <c r="F3" s="64"/>
      <c r="G3" s="64"/>
      <c r="H3" s="64"/>
      <c r="I3" s="21" t="s">
        <v>10</v>
      </c>
      <c r="J3" s="38" t="s">
        <v>56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42296</v>
      </c>
      <c r="L7" s="51">
        <v>0.68883101851851858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170</v>
      </c>
      <c r="F15" s="9" t="s">
        <v>58</v>
      </c>
      <c r="G15" s="10" t="s">
        <v>45</v>
      </c>
      <c r="H15" s="13">
        <v>1</v>
      </c>
      <c r="I15" s="11"/>
      <c r="J15" s="11"/>
      <c r="K15" s="11">
        <v>30816</v>
      </c>
      <c r="L15" s="11">
        <v>0</v>
      </c>
      <c r="M15" s="11">
        <v>0</v>
      </c>
      <c r="N15" s="11">
        <f>(N14)+(I15)-(K15)+(M15)</f>
        <v>-30816</v>
      </c>
      <c r="O15" s="39">
        <v>24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30816</v>
      </c>
      <c r="L17" s="28">
        <f>SUBTOTAL(9,L14:L16)</f>
        <v>0</v>
      </c>
      <c r="M17" s="28">
        <f>SUBTOTAL(9,M14:M16)</f>
        <v>0</v>
      </c>
      <c r="N17" s="28">
        <f>+N14+I17-K17+M17</f>
        <v>-30816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60</v>
      </c>
      <c r="D3" s="64"/>
      <c r="E3" s="64"/>
      <c r="F3" s="64"/>
      <c r="G3" s="64"/>
      <c r="H3" s="64"/>
      <c r="I3" s="21" t="s">
        <v>10</v>
      </c>
      <c r="J3" s="38" t="s">
        <v>62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61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42296</v>
      </c>
      <c r="L7" s="51">
        <v>0.68883101851851858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142516</v>
      </c>
      <c r="F15" s="9" t="s">
        <v>64</v>
      </c>
      <c r="G15" s="10" t="s">
        <v>45</v>
      </c>
      <c r="H15" s="13">
        <v>1</v>
      </c>
      <c r="I15" s="11"/>
      <c r="J15" s="11"/>
      <c r="K15" s="11">
        <v>16800</v>
      </c>
      <c r="L15" s="11">
        <v>0</v>
      </c>
      <c r="M15" s="11">
        <v>0</v>
      </c>
      <c r="N15" s="11">
        <f>(N14)+(I15)-(K15)+(M15)</f>
        <v>-16800</v>
      </c>
      <c r="O15" s="39">
        <v>47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16800</v>
      </c>
      <c r="L17" s="28">
        <f>SUBTOTAL(9,L14:L16)</f>
        <v>0</v>
      </c>
      <c r="M17" s="28">
        <f>SUBTOTAL(9,M14:M16)</f>
        <v>0</v>
      </c>
      <c r="N17" s="28">
        <f>+N14+I17-K17+M17</f>
        <v>-16800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66</v>
      </c>
      <c r="D3" s="64"/>
      <c r="E3" s="64"/>
      <c r="F3" s="64"/>
      <c r="G3" s="64"/>
      <c r="H3" s="64"/>
      <c r="I3" s="21" t="s">
        <v>10</v>
      </c>
      <c r="J3" s="38" t="s">
        <v>68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67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42296</v>
      </c>
      <c r="L7" s="51">
        <v>0.68883101851851858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69</v>
      </c>
      <c r="C15" s="8" t="s">
        <v>42</v>
      </c>
      <c r="D15" s="34" t="s">
        <v>43</v>
      </c>
      <c r="E15" s="12">
        <v>296172</v>
      </c>
      <c r="F15" s="9" t="s">
        <v>70</v>
      </c>
      <c r="G15" s="10" t="s">
        <v>45</v>
      </c>
      <c r="H15" s="13">
        <v>16.782900000000001</v>
      </c>
      <c r="I15" s="11"/>
      <c r="J15" s="11"/>
      <c r="K15" s="11">
        <v>4306.5</v>
      </c>
      <c r="L15" s="11">
        <v>0</v>
      </c>
      <c r="M15" s="11">
        <v>0</v>
      </c>
      <c r="N15" s="11">
        <f>(N14)+(I15)-(K15)+(M15)</f>
        <v>-4306.5</v>
      </c>
      <c r="O15" s="39">
        <v>20</v>
      </c>
      <c r="P15" s="43" t="s">
        <v>71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4306.5</v>
      </c>
      <c r="L17" s="28">
        <f>SUBTOTAL(9,L14:L16)</f>
        <v>0</v>
      </c>
      <c r="M17" s="28">
        <f>SUBTOTAL(9,M14:M16)</f>
        <v>0</v>
      </c>
      <c r="N17" s="28">
        <f>+N14+I17-K17+M17</f>
        <v>-4306.5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72</v>
      </c>
      <c r="D3" s="64"/>
      <c r="E3" s="64"/>
      <c r="F3" s="64"/>
      <c r="G3" s="64"/>
      <c r="H3" s="64"/>
      <c r="I3" s="21" t="s">
        <v>10</v>
      </c>
      <c r="J3" s="38" t="s">
        <v>74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73</v>
      </c>
      <c r="D4" s="64"/>
      <c r="E4" s="64"/>
      <c r="F4" s="64"/>
      <c r="G4" s="64"/>
      <c r="H4" s="64"/>
      <c r="I4" s="21" t="s">
        <v>11</v>
      </c>
      <c r="J4" s="21">
        <v>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42296</v>
      </c>
      <c r="L7" s="51">
        <v>0.68883101851851858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41132013</v>
      </c>
      <c r="F15" s="9" t="s">
        <v>75</v>
      </c>
      <c r="G15" s="10" t="s">
        <v>45</v>
      </c>
      <c r="H15" s="13">
        <v>1</v>
      </c>
      <c r="I15" s="11"/>
      <c r="J15" s="11"/>
      <c r="K15" s="11">
        <v>46702.8</v>
      </c>
      <c r="L15" s="11">
        <v>0</v>
      </c>
      <c r="M15" s="11">
        <v>0</v>
      </c>
      <c r="N15" s="11">
        <f>(N14)+(I15)-(K15)+(M15)</f>
        <v>-46702.8</v>
      </c>
      <c r="O15" s="39">
        <v>26</v>
      </c>
      <c r="P15" s="43" t="s">
        <v>41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46702.8</v>
      </c>
      <c r="L17" s="28">
        <f>SUBTOTAL(9,L14:L16)</f>
        <v>0</v>
      </c>
      <c r="M17" s="28">
        <f>SUBTOTAL(9,M14:M16)</f>
        <v>0</v>
      </c>
      <c r="N17" s="28">
        <f>+N14+I17-K17+M17</f>
        <v>-46702.8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DIR(05019995141900)</vt:lpstr>
      <vt:lpstr>DIR(COC960306VE5)</vt:lpstr>
      <vt:lpstr>DIR(ICL150313HB3)</vt:lpstr>
      <vt:lpstr>DIR(SCL061115MC6)</vt:lpstr>
      <vt:lpstr>DIR(SLO150219HS8)</vt:lpstr>
      <vt:lpstr>DIR(SWT100318CG4)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2015-10-24T22:20:50Z</dcterms:modified>
</cp:coreProperties>
</file>